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1FF8C0A-4434-4ECE-AC67-F3C5330EA8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Kwartaal" sheetId="3" r:id="rId2"/>
    <sheet name="Laatste dag kwartaal" sheetId="5" r:id="rId3"/>
  </sheets>
  <externalReferences>
    <externalReference r:id="rId4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5" l="1"/>
  <c r="D7" i="5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B2" i="5"/>
  <c r="D25" i="3"/>
  <c r="C25" i="3"/>
  <c r="B25" i="3"/>
  <c r="F25" i="3" s="1"/>
  <c r="D24" i="3"/>
  <c r="C24" i="3"/>
  <c r="B24" i="3"/>
  <c r="F24" i="3" s="1"/>
  <c r="D23" i="3"/>
  <c r="C23" i="3"/>
  <c r="B23" i="3"/>
  <c r="F23" i="3" s="1"/>
  <c r="D22" i="3"/>
  <c r="C22" i="3"/>
  <c r="B22" i="3"/>
  <c r="F22" i="3" s="1"/>
  <c r="D21" i="3"/>
  <c r="C21" i="3"/>
  <c r="B21" i="3"/>
  <c r="F21" i="3" s="1"/>
  <c r="D20" i="3"/>
  <c r="C20" i="3"/>
  <c r="B20" i="3"/>
  <c r="F20" i="3" s="1"/>
  <c r="D19" i="3"/>
  <c r="C19" i="3"/>
  <c r="B19" i="3"/>
  <c r="F19" i="3" s="1"/>
  <c r="D18" i="3"/>
  <c r="C18" i="3"/>
  <c r="B18" i="3"/>
  <c r="F18" i="3" s="1"/>
  <c r="D17" i="3"/>
  <c r="C17" i="3"/>
  <c r="B17" i="3"/>
  <c r="F17" i="3" s="1"/>
  <c r="D16" i="3"/>
  <c r="C16" i="3"/>
  <c r="B16" i="3"/>
  <c r="F16" i="3" s="1"/>
  <c r="D15" i="3"/>
  <c r="C15" i="3"/>
  <c r="B15" i="3"/>
  <c r="F15" i="3" s="1"/>
  <c r="D14" i="3"/>
  <c r="C14" i="3"/>
  <c r="B14" i="3"/>
  <c r="F14" i="3" s="1"/>
  <c r="D13" i="3"/>
  <c r="C13" i="3"/>
  <c r="B13" i="3"/>
  <c r="F13" i="3" s="1"/>
  <c r="D12" i="3"/>
  <c r="C12" i="3"/>
  <c r="B12" i="3"/>
  <c r="F12" i="3" s="1"/>
  <c r="D11" i="3"/>
  <c r="C11" i="3"/>
  <c r="B11" i="3"/>
  <c r="F11" i="3" s="1"/>
  <c r="D10" i="3"/>
  <c r="C10" i="3"/>
  <c r="B10" i="3"/>
  <c r="F10" i="3" s="1"/>
  <c r="D9" i="3"/>
  <c r="C9" i="3"/>
  <c r="B9" i="3"/>
  <c r="F9" i="3" s="1"/>
  <c r="D8" i="3"/>
  <c r="C8" i="3"/>
  <c r="B8" i="3"/>
  <c r="F8" i="3" s="1"/>
  <c r="D7" i="3"/>
  <c r="C7" i="3"/>
  <c r="B7" i="3"/>
  <c r="F7" i="3" s="1"/>
  <c r="D6" i="3"/>
  <c r="C6" i="3"/>
  <c r="B6" i="3"/>
  <c r="F6" i="3" s="1"/>
  <c r="D5" i="3"/>
  <c r="C5" i="3"/>
  <c r="B5" i="3"/>
  <c r="F5" i="3" s="1"/>
  <c r="D4" i="3"/>
  <c r="C4" i="3"/>
  <c r="B4" i="3"/>
  <c r="F4" i="3" s="1"/>
  <c r="D3" i="3"/>
  <c r="C3" i="3"/>
  <c r="B3" i="3"/>
  <c r="F3" i="3" s="1"/>
  <c r="D2" i="3"/>
  <c r="C2" i="3"/>
  <c r="B2" i="3"/>
  <c r="F2" i="3" s="1"/>
  <c r="B4" i="5" l="1"/>
  <c r="B3" i="5"/>
  <c r="B5" i="5" l="1"/>
  <c r="B6" i="5" l="1"/>
  <c r="B7" i="5" l="1"/>
  <c r="B8" i="5" l="1"/>
  <c r="B9" i="5" l="1"/>
  <c r="B10" i="5" l="1"/>
  <c r="B11" i="5" l="1"/>
  <c r="B12" i="5" l="1"/>
  <c r="B13" i="5" l="1"/>
  <c r="B14" i="5" l="1"/>
  <c r="B15" i="5" l="1"/>
  <c r="B16" i="5" l="1"/>
  <c r="B17" i="5" l="1"/>
  <c r="B18" i="5" l="1"/>
  <c r="B19" i="5" l="1"/>
  <c r="B20" i="5" l="1"/>
  <c r="B21" i="5" l="1"/>
  <c r="B22" i="5" l="1"/>
  <c r="B23" i="5" l="1"/>
  <c r="B24" i="5" l="1"/>
  <c r="B25" i="5" l="1"/>
</calcChain>
</file>

<file path=xl/sharedStrings.xml><?xml version="1.0" encoding="utf-8"?>
<sst xmlns="http://schemas.openxmlformats.org/spreadsheetml/2006/main" count="37" uniqueCount="36">
  <si>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</si>
  <si>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</si>
  <si>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</si>
  <si>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</si>
  <si>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</si>
  <si>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</si>
  <si>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</si>
  <si>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</si>
  <si>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datum</t>
  </si>
  <si>
    <t>kwartaal</t>
  </si>
  <si>
    <t>jaar-kw</t>
  </si>
  <si>
    <t>Q  jaar</t>
  </si>
  <si>
    <t>Excel Tekst en Uitleg</t>
  </si>
  <si>
    <t>adviseren, ontwerpen, trainen</t>
  </si>
  <si>
    <t>Wim de Groot</t>
  </si>
  <si>
    <t>denkt buiten de hokjes...</t>
  </si>
  <si>
    <t>laatste dag van het huidige kwartaal:</t>
  </si>
  <si>
    <t>laatste dag van het volgende kwartaal:</t>
  </si>
  <si>
    <t>Datum:</t>
  </si>
  <si>
    <t>laatste dag van dat kwartaal: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</si>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</sst>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\ yy"/>
    <numFmt numFmtId="165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8" fillId="0" borderId="0" xfId="6" applyFont="1" applyAlignment="1">
      <alignment horizontal="center"/>
    </xf>
    <xf numFmtId="164" fontId="8" fillId="0" borderId="1" xfId="6" applyNumberFormat="1" applyFont="1" applyBorder="1"/>
    <xf numFmtId="0" fontId="8" fillId="0" borderId="0" xfId="6" applyFont="1"/>
    <xf numFmtId="164" fontId="8" fillId="0" borderId="4" xfId="6" applyNumberFormat="1" applyFont="1" applyBorder="1"/>
    <xf numFmtId="164" fontId="8" fillId="0" borderId="10" xfId="6" applyNumberFormat="1" applyFont="1" applyBorder="1"/>
    <xf numFmtId="164" fontId="8" fillId="0" borderId="0" xfId="6" applyNumberFormat="1" applyFont="1"/>
    <xf numFmtId="1" fontId="7" fillId="5" borderId="0" xfId="6" applyNumberFormat="1" applyFont="1" applyFill="1" applyAlignment="1">
      <alignment horizontal="center"/>
    </xf>
    <xf numFmtId="0" fontId="7" fillId="5" borderId="0" xfId="6" applyFont="1" applyFill="1" applyAlignment="1">
      <alignment horizontal="center"/>
    </xf>
    <xf numFmtId="0" fontId="8" fillId="5" borderId="0" xfId="6" applyFont="1" applyFill="1" applyAlignment="1">
      <alignment horizontal="center"/>
    </xf>
    <xf numFmtId="1" fontId="8" fillId="5" borderId="2" xfId="6" applyNumberFormat="1" applyFont="1" applyFill="1" applyBorder="1" applyAlignment="1">
      <alignment horizontal="center"/>
    </xf>
    <xf numFmtId="1" fontId="8" fillId="5" borderId="3" xfId="6" applyNumberFormat="1" applyFont="1" applyFill="1" applyBorder="1" applyAlignment="1">
      <alignment horizontal="center"/>
    </xf>
    <xf numFmtId="1" fontId="8" fillId="5" borderId="0" xfId="6" applyNumberFormat="1" applyFont="1" applyFill="1" applyAlignment="1">
      <alignment horizontal="center"/>
    </xf>
    <xf numFmtId="1" fontId="8" fillId="5" borderId="5" xfId="6" applyNumberFormat="1" applyFont="1" applyFill="1" applyBorder="1" applyAlignment="1">
      <alignment horizontal="center"/>
    </xf>
    <xf numFmtId="1" fontId="8" fillId="5" borderId="11" xfId="6" applyNumberFormat="1" applyFont="1" applyFill="1" applyBorder="1" applyAlignment="1">
      <alignment horizontal="center"/>
    </xf>
    <xf numFmtId="1" fontId="8" fillId="5" borderId="12" xfId="6" applyNumberFormat="1" applyFont="1" applyFill="1" applyBorder="1" applyAlignment="1">
      <alignment horizontal="center"/>
    </xf>
    <xf numFmtId="14" fontId="8" fillId="0" borderId="0" xfId="6" applyNumberFormat="1" applyFont="1"/>
    <xf numFmtId="14" fontId="0" fillId="0" borderId="0" xfId="0" applyNumberFormat="1"/>
    <xf numFmtId="0" fontId="2" fillId="6" borderId="0" xfId="1" applyFont="1" applyFill="1"/>
    <xf numFmtId="0" fontId="14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8" applyFont="1" applyFill="1" applyBorder="1" applyAlignment="1" applyProtection="1">
      <alignment horizontal="center"/>
    </xf>
    <xf numFmtId="1" fontId="8" fillId="5" borderId="14" xfId="6" applyNumberFormat="1" applyFont="1" applyFill="1" applyBorder="1" applyAlignment="1">
      <alignment horizontal="center"/>
    </xf>
    <xf numFmtId="1" fontId="8" fillId="5" borderId="15" xfId="6" applyNumberFormat="1" applyFont="1" applyFill="1" applyBorder="1" applyAlignment="1">
      <alignment horizontal="center"/>
    </xf>
    <xf numFmtId="1" fontId="8" fillId="5" borderId="16" xfId="6" applyNumberFormat="1" applyFont="1" applyFill="1" applyBorder="1" applyAlignment="1">
      <alignment horizontal="center"/>
    </xf>
    <xf numFmtId="14" fontId="0" fillId="0" borderId="14" xfId="0" applyNumberFormat="1" applyBorder="1"/>
    <xf numFmtId="14" fontId="0" fillId="0" borderId="15" xfId="0" applyNumberFormat="1" applyBorder="1"/>
    <xf numFmtId="14" fontId="0" fillId="0" borderId="16" xfId="0" applyNumberFormat="1" applyBorder="1"/>
    <xf numFmtId="14" fontId="0" fillId="0" borderId="12" xfId="0" applyNumberFormat="1" applyBorder="1"/>
    <xf numFmtId="0" fontId="0" fillId="0" borderId="17" xfId="0" applyBorder="1" applyAlignment="1">
      <alignment horizontal="center"/>
    </xf>
    <xf numFmtId="14" fontId="0" fillId="0" borderId="17" xfId="0" applyNumberFormat="1" applyBorder="1" applyAlignment="1">
      <alignment horizontal="center"/>
    </xf>
    <xf numFmtId="0" fontId="3" fillId="3" borderId="0" xfId="10" quotePrefix="1" applyFill="1" applyBorder="1" applyAlignment="1" applyProtection="1">
      <alignment horizontal="left" indent="1"/>
    </xf>
    <xf numFmtId="0" fontId="5" fillId="3" borderId="13" xfId="10" applyFont="1" applyFill="1" applyBorder="1" applyAlignment="1" applyProtection="1">
      <alignment horizontal="center" vertical="center"/>
    </xf>
    <xf numFmtId="0" fontId="5" fillId="3" borderId="11" xfId="10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1">
    <cellStyle name="Hyperlink 2" xfId="3" xr:uid="{00000000-0005-0000-0000-000000000000}"/>
    <cellStyle name="Hyperlink 2 2" xfId="9" xr:uid="{388DB746-CB57-44CD-8E3E-8D3B7268BC09}"/>
    <cellStyle name="Hyperlink 2 2 2" xfId="10" xr:uid="{18226F3E-BD02-4572-90FB-73CF1BE5B0AD}"/>
    <cellStyle name="Hyperlink 3" xfId="8" xr:uid="{C743D627-C465-4B67-B518-9A41E57587C9}"/>
    <cellStyle name="Hyperlink_#Auteursrecht" xfId="4" xr:uid="{00000000-0005-0000-0000-000001000000}"/>
    <cellStyle name="Komma 2" xfId="7" xr:uid="{00000000-0005-0000-0000-000002000000}"/>
    <cellStyle name="Standaard" xfId="0" builtinId="0"/>
    <cellStyle name="Standaard 2" xfId="5" xr:uid="{00000000-0005-0000-0000-000004000000}"/>
    <cellStyle name="Standaard 3" xfId="6" xr:uid="{00000000-0005-0000-0000-000005000000}"/>
    <cellStyle name="Standaard_#Auteursrecht" xfId="1" xr:uid="{00000000-0005-0000-0000-000006000000}"/>
    <cellStyle name="Standaard_Auteursrecht" xfId="2" xr:uid="{00000000-0005-0000-0000-000007000000}"/>
  </cellStyles>
  <dxfs count="0"/>
  <tableStyles count="0" defaultTableStyle="TableStyleMedium9" defaultPivotStyle="PivotStyleLight16"/>
  <colors>
    <mruColors>
      <color rgb="FFFFFFE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9031CD-9F6B-4007-9A1C-854FF826F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3FF66AD-92D0-4CA6-9BE2-9F26CE338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CE33B-793C-438C-BD5C-BEBB5D83736A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5" customFormat="1" ht="15" customHeight="1" thickBot="1" x14ac:dyDescent="0.3">
      <c r="B4" s="9"/>
      <c r="C4" s="10"/>
      <c r="D4" s="44" t="s">
        <v>0</v>
      </c>
      <c r="E4" s="11"/>
      <c r="F4" s="12"/>
      <c r="H4" s="46"/>
      <c r="I4" s="47"/>
      <c r="J4" s="48"/>
      <c r="K4" s="47"/>
      <c r="L4" s="47"/>
      <c r="M4" s="49"/>
      <c r="N4" s="43"/>
    </row>
    <row r="5" spans="2:14" ht="15" customHeight="1" x14ac:dyDescent="0.25">
      <c r="B5" s="4"/>
      <c r="C5" s="13"/>
      <c r="D5" s="14"/>
      <c r="E5" s="15"/>
      <c r="F5" s="8"/>
      <c r="H5" s="50"/>
      <c r="I5" s="51"/>
      <c r="J5" s="76" t="s">
        <v>12</v>
      </c>
      <c r="K5" s="76"/>
      <c r="L5" s="76"/>
      <c r="M5" s="52"/>
    </row>
    <row r="6" spans="2:14" ht="15" customHeight="1" x14ac:dyDescent="0.25">
      <c r="B6" s="4"/>
      <c r="C6" s="13"/>
      <c r="D6" s="16" t="s">
        <v>1</v>
      </c>
      <c r="E6" s="15"/>
      <c r="F6" s="8"/>
      <c r="H6" s="50"/>
      <c r="I6" s="51"/>
      <c r="J6" s="77" t="s">
        <v>13</v>
      </c>
      <c r="K6" s="77"/>
      <c r="L6" s="77"/>
      <c r="M6" s="52"/>
    </row>
    <row r="7" spans="2:14" ht="15" customHeight="1" x14ac:dyDescent="0.25">
      <c r="B7" s="4"/>
      <c r="C7" s="13"/>
      <c r="D7" s="18" t="s">
        <v>35</v>
      </c>
      <c r="E7" s="15"/>
      <c r="F7" s="8"/>
      <c r="H7" s="50"/>
      <c r="I7" s="51"/>
      <c r="J7" s="78"/>
      <c r="K7" s="78"/>
      <c r="L7" s="78"/>
      <c r="M7" s="52"/>
    </row>
    <row r="8" spans="2:14" ht="15" customHeight="1" x14ac:dyDescent="0.25">
      <c r="B8" s="4"/>
      <c r="C8" s="13"/>
      <c r="D8" s="16"/>
      <c r="E8" s="15"/>
      <c r="F8" s="8"/>
      <c r="H8" s="50"/>
      <c r="I8" s="53"/>
      <c r="J8" s="76" t="s">
        <v>14</v>
      </c>
      <c r="K8" s="76"/>
      <c r="L8" s="76"/>
      <c r="M8" s="54"/>
    </row>
    <row r="9" spans="2:14" ht="15" customHeight="1" x14ac:dyDescent="0.25">
      <c r="B9" s="4"/>
      <c r="C9" s="13"/>
      <c r="D9" s="79" t="s">
        <v>20</v>
      </c>
      <c r="E9" s="15"/>
      <c r="F9" s="8"/>
      <c r="H9" s="50"/>
      <c r="I9" s="55"/>
      <c r="J9" s="77" t="s">
        <v>15</v>
      </c>
      <c r="K9" s="77"/>
      <c r="L9" s="77"/>
      <c r="M9" s="56"/>
    </row>
    <row r="10" spans="2:14" ht="15" customHeight="1" x14ac:dyDescent="0.25">
      <c r="B10" s="4"/>
      <c r="C10" s="13"/>
      <c r="D10" s="79"/>
      <c r="E10" s="15"/>
      <c r="F10" s="8"/>
      <c r="H10" s="57"/>
      <c r="I10" s="58"/>
      <c r="J10" s="58"/>
      <c r="K10" s="58"/>
      <c r="L10" s="58"/>
      <c r="M10" s="59"/>
    </row>
    <row r="11" spans="2:14" ht="15" customHeight="1" x14ac:dyDescent="0.25">
      <c r="B11" s="4"/>
      <c r="C11" s="13"/>
      <c r="D11" s="7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21</v>
      </c>
      <c r="E13" s="15"/>
      <c r="F13" s="8"/>
    </row>
    <row r="14" spans="2:14" ht="15" customHeight="1" x14ac:dyDescent="0.25">
      <c r="B14" s="4"/>
      <c r="C14" s="13"/>
      <c r="D14" s="14" t="s">
        <v>22</v>
      </c>
      <c r="E14" s="15"/>
      <c r="F14" s="8"/>
    </row>
    <row r="15" spans="2:14" ht="15" customHeight="1" x14ac:dyDescent="0.25">
      <c r="B15" s="4"/>
      <c r="C15" s="13"/>
      <c r="D15" s="60" t="s">
        <v>23</v>
      </c>
      <c r="E15" s="15"/>
      <c r="F15" s="8"/>
    </row>
    <row r="16" spans="2:14" ht="15" customHeight="1" x14ac:dyDescent="0.25">
      <c r="B16" s="4"/>
      <c r="C16" s="13"/>
      <c r="D16" s="60" t="s">
        <v>24</v>
      </c>
      <c r="E16" s="15"/>
      <c r="F16" s="8"/>
    </row>
    <row r="17" spans="2:6" ht="15" customHeight="1" x14ac:dyDescent="0.25">
      <c r="B17" s="4"/>
      <c r="C17" s="13"/>
      <c r="D17" s="60" t="s">
        <v>25</v>
      </c>
      <c r="E17" s="15"/>
      <c r="F17" s="8"/>
    </row>
    <row r="18" spans="2:6" ht="15" customHeight="1" x14ac:dyDescent="0.25">
      <c r="B18" s="4"/>
      <c r="C18" s="13"/>
      <c r="D18" s="73" t="s">
        <v>26</v>
      </c>
      <c r="E18" s="15"/>
      <c r="F18" s="8"/>
    </row>
    <row r="19" spans="2:6" ht="15" customHeight="1" x14ac:dyDescent="0.25">
      <c r="B19" s="4"/>
      <c r="C19" s="13"/>
      <c r="D19" s="14" t="s">
        <v>27</v>
      </c>
      <c r="E19" s="15"/>
      <c r="F19" s="8"/>
    </row>
    <row r="20" spans="2:6" ht="15" customHeight="1" x14ac:dyDescent="0.25">
      <c r="B20" s="4"/>
      <c r="C20" s="13"/>
      <c r="D20" s="60" t="s">
        <v>28</v>
      </c>
      <c r="E20" s="15"/>
      <c r="F20" s="8"/>
    </row>
    <row r="21" spans="2:6" ht="15" customHeight="1" x14ac:dyDescent="0.25">
      <c r="B21" s="4"/>
      <c r="C21" s="13"/>
      <c r="D21" s="60" t="s">
        <v>29</v>
      </c>
      <c r="E21" s="15"/>
      <c r="F21" s="8"/>
    </row>
    <row r="22" spans="2:6" ht="15" customHeight="1" x14ac:dyDescent="0.25">
      <c r="B22" s="4"/>
      <c r="C22" s="13"/>
      <c r="D22" s="60" t="s">
        <v>30</v>
      </c>
      <c r="E22" s="15"/>
      <c r="F22" s="8"/>
    </row>
    <row r="23" spans="2:6" ht="15" customHeight="1" x14ac:dyDescent="0.25">
      <c r="B23" s="4"/>
      <c r="C23" s="13"/>
      <c r="D23" s="60" t="s">
        <v>31</v>
      </c>
      <c r="E23" s="15"/>
      <c r="F23" s="8"/>
    </row>
    <row r="24" spans="2:6" ht="15" customHeight="1" x14ac:dyDescent="0.25">
      <c r="B24" s="4"/>
      <c r="C24" s="13"/>
      <c r="D24" s="14" t="s">
        <v>32</v>
      </c>
      <c r="E24" s="15"/>
      <c r="F24" s="8"/>
    </row>
    <row r="25" spans="2:6" ht="15" customHeight="1" x14ac:dyDescent="0.25">
      <c r="B25" s="4"/>
      <c r="C25" s="13"/>
      <c r="D25" s="61" t="s">
        <v>33</v>
      </c>
      <c r="E25" s="15"/>
      <c r="F25" s="8"/>
    </row>
    <row r="26" spans="2:6" ht="15" customHeight="1" x14ac:dyDescent="0.25">
      <c r="B26" s="4"/>
      <c r="C26" s="13"/>
      <c r="D26" s="61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2" t="s">
        <v>4</v>
      </c>
      <c r="E30" s="15"/>
      <c r="F30" s="8"/>
    </row>
    <row r="31" spans="2:6" ht="15" customHeight="1" x14ac:dyDescent="0.25">
      <c r="B31" s="4"/>
      <c r="C31" s="13"/>
      <c r="D31" s="19" t="s">
        <v>34</v>
      </c>
      <c r="E31" s="15"/>
      <c r="F31" s="8"/>
    </row>
    <row r="32" spans="2:6" ht="15" customHeight="1" x14ac:dyDescent="0.25">
      <c r="B32" s="4"/>
      <c r="C32" s="13"/>
      <c r="D32" s="63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4" t="s">
        <v>7</v>
      </c>
      <c r="E34" s="15"/>
      <c r="F34" s="8"/>
    </row>
    <row r="35" spans="2:6" ht="15" customHeight="1" x14ac:dyDescent="0.25">
      <c r="B35" s="4"/>
      <c r="C35" s="21"/>
      <c r="D35" s="7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1650DDC-70BD-42E1-93CC-A42E70E578FA}"/>
    <hyperlink ref="D28" r:id="rId2" xr:uid="{7F6EE98D-D3F2-4D94-A4D7-E6CC03E2414C}"/>
    <hyperlink ref="D18" r:id="rId3" display="* plaats daarbij een link naar www.exceltekstenuitleg.nl " xr:uid="{48CD299B-B648-4194-91C2-513A37429D95}"/>
    <hyperlink ref="D32" r:id="rId4" xr:uid="{F97BE801-E802-466A-8523-99547BCA69FA}"/>
    <hyperlink ref="D7" r:id="rId5" xr:uid="{4C132708-F144-4CB0-8CFC-48FEA45394B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25"/>
  <sheetViews>
    <sheetView workbookViewId="0">
      <selection activeCell="B2" sqref="B2"/>
    </sheetView>
  </sheetViews>
  <sheetFormatPr defaultRowHeight="15" x14ac:dyDescent="0.25"/>
  <cols>
    <col min="1" max="1" width="11" style="31" customWidth="1"/>
    <col min="2" max="4" width="11" style="34" customWidth="1"/>
    <col min="5" max="5" width="9.140625" style="34"/>
    <col min="6" max="6" width="8.5703125" style="34" customWidth="1"/>
    <col min="7" max="8" width="9.140625" style="34"/>
    <col min="9" max="9" width="9.42578125" style="28" bestFit="1" customWidth="1"/>
    <col min="10" max="16384" width="9.140625" style="28"/>
  </cols>
  <sheetData>
    <row r="1" spans="1:9" s="26" customFormat="1" x14ac:dyDescent="0.25">
      <c r="A1" s="32" t="s">
        <v>8</v>
      </c>
      <c r="B1" s="33" t="s">
        <v>9</v>
      </c>
      <c r="C1" s="33" t="s">
        <v>10</v>
      </c>
      <c r="D1" s="33" t="s">
        <v>11</v>
      </c>
      <c r="E1" s="34"/>
      <c r="F1" s="34" t="s">
        <v>10</v>
      </c>
      <c r="G1" s="34"/>
      <c r="H1" s="34"/>
    </row>
    <row r="2" spans="1:9" x14ac:dyDescent="0.25">
      <c r="A2" s="27">
        <v>46029</v>
      </c>
      <c r="B2" s="35">
        <f>TRUNC((MONTH(A2)+2)/3)</f>
        <v>1</v>
      </c>
      <c r="C2" s="35" t="str">
        <f>YEAR(A2)&amp;"-"&amp;TRUNC((MONTH(A2)+2)/3)</f>
        <v>2026-1</v>
      </c>
      <c r="D2" s="36" t="str">
        <f>"Q"&amp;TRUNC((MONTH(A2)+2)/3)&amp;" "&amp;YEAR(A2)</f>
        <v>Q1 2026</v>
      </c>
      <c r="F2" s="64" t="str">
        <f t="shared" ref="F2:F25" si="0">YEAR(A2)&amp; "-" &amp; B2</f>
        <v>2026-1</v>
      </c>
    </row>
    <row r="3" spans="1:9" x14ac:dyDescent="0.25">
      <c r="A3" s="29">
        <v>46060</v>
      </c>
      <c r="B3" s="37">
        <f t="shared" ref="B3:B25" si="1">TRUNC((MONTH(A3)+2)/3)</f>
        <v>1</v>
      </c>
      <c r="C3" s="37" t="str">
        <f t="shared" ref="C3:C25" si="2">YEAR(A3)&amp;"-"&amp;TRUNC((MONTH(A3)+2)/3)</f>
        <v>2026-1</v>
      </c>
      <c r="D3" s="38" t="str">
        <f t="shared" ref="D3:D25" si="3">"Q"&amp;TRUNC((MONTH(A3)+2)/3)&amp;" "&amp;YEAR(A3)</f>
        <v>Q1 2026</v>
      </c>
      <c r="F3" s="65" t="str">
        <f t="shared" si="0"/>
        <v>2026-1</v>
      </c>
      <c r="I3" s="41"/>
    </row>
    <row r="4" spans="1:9" x14ac:dyDescent="0.25">
      <c r="A4" s="30">
        <v>46088</v>
      </c>
      <c r="B4" s="39">
        <f t="shared" si="1"/>
        <v>1</v>
      </c>
      <c r="C4" s="39" t="str">
        <f t="shared" si="2"/>
        <v>2026-1</v>
      </c>
      <c r="D4" s="40" t="str">
        <f t="shared" si="3"/>
        <v>Q1 2026</v>
      </c>
      <c r="F4" s="66" t="str">
        <f t="shared" si="0"/>
        <v>2026-1</v>
      </c>
    </row>
    <row r="5" spans="1:9" x14ac:dyDescent="0.25">
      <c r="A5" s="27">
        <v>46119</v>
      </c>
      <c r="B5" s="35">
        <f t="shared" si="1"/>
        <v>2</v>
      </c>
      <c r="C5" s="35" t="str">
        <f t="shared" si="2"/>
        <v>2026-2</v>
      </c>
      <c r="D5" s="36" t="str">
        <f t="shared" si="3"/>
        <v>Q2 2026</v>
      </c>
      <c r="F5" s="64" t="str">
        <f t="shared" si="0"/>
        <v>2026-2</v>
      </c>
    </row>
    <row r="6" spans="1:9" x14ac:dyDescent="0.25">
      <c r="A6" s="29">
        <v>46149</v>
      </c>
      <c r="B6" s="37">
        <f t="shared" si="1"/>
        <v>2</v>
      </c>
      <c r="C6" s="37" t="str">
        <f t="shared" si="2"/>
        <v>2026-2</v>
      </c>
      <c r="D6" s="38" t="str">
        <f t="shared" si="3"/>
        <v>Q2 2026</v>
      </c>
      <c r="F6" s="65" t="str">
        <f t="shared" si="0"/>
        <v>2026-2</v>
      </c>
    </row>
    <row r="7" spans="1:9" x14ac:dyDescent="0.25">
      <c r="A7" s="30">
        <v>46180</v>
      </c>
      <c r="B7" s="39">
        <f t="shared" si="1"/>
        <v>2</v>
      </c>
      <c r="C7" s="39" t="str">
        <f t="shared" si="2"/>
        <v>2026-2</v>
      </c>
      <c r="D7" s="40" t="str">
        <f t="shared" si="3"/>
        <v>Q2 2026</v>
      </c>
      <c r="F7" s="66" t="str">
        <f t="shared" si="0"/>
        <v>2026-2</v>
      </c>
    </row>
    <row r="8" spans="1:9" x14ac:dyDescent="0.25">
      <c r="A8" s="27">
        <v>46210</v>
      </c>
      <c r="B8" s="35">
        <f t="shared" si="1"/>
        <v>3</v>
      </c>
      <c r="C8" s="35" t="str">
        <f t="shared" si="2"/>
        <v>2026-3</v>
      </c>
      <c r="D8" s="36" t="str">
        <f t="shared" si="3"/>
        <v>Q3 2026</v>
      </c>
      <c r="F8" s="64" t="str">
        <f t="shared" si="0"/>
        <v>2026-3</v>
      </c>
    </row>
    <row r="9" spans="1:9" x14ac:dyDescent="0.25">
      <c r="A9" s="29">
        <v>46241</v>
      </c>
      <c r="B9" s="37">
        <f t="shared" si="1"/>
        <v>3</v>
      </c>
      <c r="C9" s="37" t="str">
        <f t="shared" si="2"/>
        <v>2026-3</v>
      </c>
      <c r="D9" s="38" t="str">
        <f t="shared" si="3"/>
        <v>Q3 2026</v>
      </c>
      <c r="F9" s="65" t="str">
        <f t="shared" si="0"/>
        <v>2026-3</v>
      </c>
    </row>
    <row r="10" spans="1:9" x14ac:dyDescent="0.25">
      <c r="A10" s="30">
        <v>46272</v>
      </c>
      <c r="B10" s="39">
        <f t="shared" si="1"/>
        <v>3</v>
      </c>
      <c r="C10" s="39" t="str">
        <f t="shared" si="2"/>
        <v>2026-3</v>
      </c>
      <c r="D10" s="40" t="str">
        <f t="shared" si="3"/>
        <v>Q3 2026</v>
      </c>
      <c r="F10" s="66" t="str">
        <f t="shared" si="0"/>
        <v>2026-3</v>
      </c>
    </row>
    <row r="11" spans="1:9" x14ac:dyDescent="0.25">
      <c r="A11" s="27">
        <v>46302</v>
      </c>
      <c r="B11" s="35">
        <f t="shared" si="1"/>
        <v>4</v>
      </c>
      <c r="C11" s="35" t="str">
        <f t="shared" si="2"/>
        <v>2026-4</v>
      </c>
      <c r="D11" s="36" t="str">
        <f t="shared" si="3"/>
        <v>Q4 2026</v>
      </c>
      <c r="F11" s="64" t="str">
        <f t="shared" si="0"/>
        <v>2026-4</v>
      </c>
    </row>
    <row r="12" spans="1:9" x14ac:dyDescent="0.25">
      <c r="A12" s="29">
        <v>46333</v>
      </c>
      <c r="B12" s="37">
        <f t="shared" si="1"/>
        <v>4</v>
      </c>
      <c r="C12" s="37" t="str">
        <f t="shared" si="2"/>
        <v>2026-4</v>
      </c>
      <c r="D12" s="38" t="str">
        <f t="shared" si="3"/>
        <v>Q4 2026</v>
      </c>
      <c r="F12" s="65" t="str">
        <f t="shared" si="0"/>
        <v>2026-4</v>
      </c>
    </row>
    <row r="13" spans="1:9" x14ac:dyDescent="0.25">
      <c r="A13" s="30">
        <v>46363</v>
      </c>
      <c r="B13" s="39">
        <f t="shared" si="1"/>
        <v>4</v>
      </c>
      <c r="C13" s="39" t="str">
        <f t="shared" si="2"/>
        <v>2026-4</v>
      </c>
      <c r="D13" s="40" t="str">
        <f t="shared" si="3"/>
        <v>Q4 2026</v>
      </c>
      <c r="F13" s="66" t="str">
        <f t="shared" si="0"/>
        <v>2026-4</v>
      </c>
    </row>
    <row r="14" spans="1:9" x14ac:dyDescent="0.25">
      <c r="A14" s="27">
        <v>46394</v>
      </c>
      <c r="B14" s="35">
        <f t="shared" si="1"/>
        <v>1</v>
      </c>
      <c r="C14" s="35" t="str">
        <f t="shared" si="2"/>
        <v>2027-1</v>
      </c>
      <c r="D14" s="36" t="str">
        <f t="shared" si="3"/>
        <v>Q1 2027</v>
      </c>
      <c r="F14" s="64" t="str">
        <f t="shared" si="0"/>
        <v>2027-1</v>
      </c>
    </row>
    <row r="15" spans="1:9" x14ac:dyDescent="0.25">
      <c r="A15" s="29">
        <v>46425</v>
      </c>
      <c r="B15" s="37">
        <f t="shared" si="1"/>
        <v>1</v>
      </c>
      <c r="C15" s="37" t="str">
        <f t="shared" si="2"/>
        <v>2027-1</v>
      </c>
      <c r="D15" s="38" t="str">
        <f t="shared" si="3"/>
        <v>Q1 2027</v>
      </c>
      <c r="F15" s="65" t="str">
        <f t="shared" si="0"/>
        <v>2027-1</v>
      </c>
    </row>
    <row r="16" spans="1:9" x14ac:dyDescent="0.25">
      <c r="A16" s="30">
        <v>46453</v>
      </c>
      <c r="B16" s="39">
        <f t="shared" si="1"/>
        <v>1</v>
      </c>
      <c r="C16" s="39" t="str">
        <f t="shared" si="2"/>
        <v>2027-1</v>
      </c>
      <c r="D16" s="40" t="str">
        <f t="shared" si="3"/>
        <v>Q1 2027</v>
      </c>
      <c r="F16" s="66" t="str">
        <f t="shared" si="0"/>
        <v>2027-1</v>
      </c>
    </row>
    <row r="17" spans="1:6" x14ac:dyDescent="0.25">
      <c r="A17" s="27">
        <v>46484</v>
      </c>
      <c r="B17" s="35">
        <f t="shared" si="1"/>
        <v>2</v>
      </c>
      <c r="C17" s="35" t="str">
        <f t="shared" si="2"/>
        <v>2027-2</v>
      </c>
      <c r="D17" s="36" t="str">
        <f t="shared" si="3"/>
        <v>Q2 2027</v>
      </c>
      <c r="F17" s="64" t="str">
        <f t="shared" si="0"/>
        <v>2027-2</v>
      </c>
    </row>
    <row r="18" spans="1:6" x14ac:dyDescent="0.25">
      <c r="A18" s="29">
        <v>46514</v>
      </c>
      <c r="B18" s="37">
        <f t="shared" si="1"/>
        <v>2</v>
      </c>
      <c r="C18" s="37" t="str">
        <f t="shared" si="2"/>
        <v>2027-2</v>
      </c>
      <c r="D18" s="38" t="str">
        <f t="shared" si="3"/>
        <v>Q2 2027</v>
      </c>
      <c r="F18" s="65" t="str">
        <f t="shared" si="0"/>
        <v>2027-2</v>
      </c>
    </row>
    <row r="19" spans="1:6" x14ac:dyDescent="0.25">
      <c r="A19" s="30">
        <v>46545</v>
      </c>
      <c r="B19" s="39">
        <f t="shared" si="1"/>
        <v>2</v>
      </c>
      <c r="C19" s="39" t="str">
        <f t="shared" si="2"/>
        <v>2027-2</v>
      </c>
      <c r="D19" s="40" t="str">
        <f t="shared" si="3"/>
        <v>Q2 2027</v>
      </c>
      <c r="F19" s="66" t="str">
        <f t="shared" si="0"/>
        <v>2027-2</v>
      </c>
    </row>
    <row r="20" spans="1:6" x14ac:dyDescent="0.25">
      <c r="A20" s="27">
        <v>46575</v>
      </c>
      <c r="B20" s="35">
        <f t="shared" si="1"/>
        <v>3</v>
      </c>
      <c r="C20" s="35" t="str">
        <f t="shared" si="2"/>
        <v>2027-3</v>
      </c>
      <c r="D20" s="36" t="str">
        <f t="shared" si="3"/>
        <v>Q3 2027</v>
      </c>
      <c r="F20" s="64" t="str">
        <f t="shared" si="0"/>
        <v>2027-3</v>
      </c>
    </row>
    <row r="21" spans="1:6" x14ac:dyDescent="0.25">
      <c r="A21" s="29">
        <v>46606</v>
      </c>
      <c r="B21" s="37">
        <f t="shared" si="1"/>
        <v>3</v>
      </c>
      <c r="C21" s="37" t="str">
        <f t="shared" si="2"/>
        <v>2027-3</v>
      </c>
      <c r="D21" s="38" t="str">
        <f t="shared" si="3"/>
        <v>Q3 2027</v>
      </c>
      <c r="F21" s="65" t="str">
        <f t="shared" si="0"/>
        <v>2027-3</v>
      </c>
    </row>
    <row r="22" spans="1:6" x14ac:dyDescent="0.25">
      <c r="A22" s="30">
        <v>46637</v>
      </c>
      <c r="B22" s="39">
        <f t="shared" si="1"/>
        <v>3</v>
      </c>
      <c r="C22" s="39" t="str">
        <f t="shared" si="2"/>
        <v>2027-3</v>
      </c>
      <c r="D22" s="40" t="str">
        <f t="shared" si="3"/>
        <v>Q3 2027</v>
      </c>
      <c r="F22" s="66" t="str">
        <f t="shared" si="0"/>
        <v>2027-3</v>
      </c>
    </row>
    <row r="23" spans="1:6" x14ac:dyDescent="0.25">
      <c r="A23" s="27">
        <v>46667</v>
      </c>
      <c r="B23" s="35">
        <f t="shared" si="1"/>
        <v>4</v>
      </c>
      <c r="C23" s="35" t="str">
        <f t="shared" si="2"/>
        <v>2027-4</v>
      </c>
      <c r="D23" s="36" t="str">
        <f t="shared" si="3"/>
        <v>Q4 2027</v>
      </c>
      <c r="F23" s="64" t="str">
        <f t="shared" si="0"/>
        <v>2027-4</v>
      </c>
    </row>
    <row r="24" spans="1:6" x14ac:dyDescent="0.25">
      <c r="A24" s="29">
        <v>46698</v>
      </c>
      <c r="B24" s="37">
        <f t="shared" si="1"/>
        <v>4</v>
      </c>
      <c r="C24" s="37" t="str">
        <f t="shared" si="2"/>
        <v>2027-4</v>
      </c>
      <c r="D24" s="38" t="str">
        <f t="shared" si="3"/>
        <v>Q4 2027</v>
      </c>
      <c r="F24" s="65" t="str">
        <f t="shared" si="0"/>
        <v>2027-4</v>
      </c>
    </row>
    <row r="25" spans="1:6" x14ac:dyDescent="0.25">
      <c r="A25" s="30">
        <v>46728</v>
      </c>
      <c r="B25" s="39">
        <f t="shared" si="1"/>
        <v>4</v>
      </c>
      <c r="C25" s="39" t="str">
        <f t="shared" si="2"/>
        <v>2027-4</v>
      </c>
      <c r="D25" s="40" t="str">
        <f t="shared" si="3"/>
        <v>Q4 2027</v>
      </c>
      <c r="F25" s="66" t="str">
        <f t="shared" si="0"/>
        <v>2027-4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E25"/>
  <sheetViews>
    <sheetView workbookViewId="0">
      <selection activeCell="D7" sqref="D7"/>
    </sheetView>
  </sheetViews>
  <sheetFormatPr defaultRowHeight="15" x14ac:dyDescent="0.25"/>
  <cols>
    <col min="1" max="1" width="10.42578125" style="42" bestFit="1" customWidth="1"/>
    <col min="2" max="2" width="26.5703125" bestFit="1" customWidth="1"/>
    <col min="3" max="3" width="6.42578125" customWidth="1"/>
    <col min="4" max="4" width="34.140625" bestFit="1" customWidth="1"/>
    <col min="5" max="5" width="13.85546875" customWidth="1"/>
  </cols>
  <sheetData>
    <row r="1" spans="1:5" x14ac:dyDescent="0.25">
      <c r="A1" s="72" t="s">
        <v>18</v>
      </c>
      <c r="B1" s="71" t="s">
        <v>19</v>
      </c>
      <c r="D1" s="80" t="s">
        <v>17</v>
      </c>
    </row>
    <row r="2" spans="1:5" x14ac:dyDescent="0.25">
      <c r="A2" s="42">
        <v>46023</v>
      </c>
      <c r="B2" s="67">
        <f t="shared" ref="B2:B25" si="0">EOMONTH(A2,MOD(3-MONTH(A2),3))</f>
        <v>46112</v>
      </c>
      <c r="D2" s="81">
        <f>EOMONTH(A2,MOD(3-MONTH(A2),3)+3)</f>
        <v>46203</v>
      </c>
    </row>
    <row r="3" spans="1:5" x14ac:dyDescent="0.25">
      <c r="A3" s="42">
        <f>A2+14</f>
        <v>46037</v>
      </c>
      <c r="B3" s="68">
        <f t="shared" si="0"/>
        <v>46112</v>
      </c>
      <c r="D3" s="80"/>
    </row>
    <row r="4" spans="1:5" x14ac:dyDescent="0.25">
      <c r="A4" s="42">
        <f t="shared" ref="A4:A25" si="1">A3+14</f>
        <v>46051</v>
      </c>
      <c r="B4" s="68">
        <f t="shared" si="0"/>
        <v>46112</v>
      </c>
      <c r="D4" s="80"/>
      <c r="E4" s="42"/>
    </row>
    <row r="5" spans="1:5" x14ac:dyDescent="0.25">
      <c r="A5" s="42">
        <f t="shared" si="1"/>
        <v>46065</v>
      </c>
      <c r="B5" s="68">
        <f t="shared" si="0"/>
        <v>46112</v>
      </c>
      <c r="D5" s="80"/>
    </row>
    <row r="6" spans="1:5" x14ac:dyDescent="0.25">
      <c r="A6" s="42">
        <f t="shared" si="1"/>
        <v>46079</v>
      </c>
      <c r="B6" s="68">
        <f t="shared" si="0"/>
        <v>46112</v>
      </c>
      <c r="D6" s="80" t="s">
        <v>16</v>
      </c>
    </row>
    <row r="7" spans="1:5" x14ac:dyDescent="0.25">
      <c r="A7" s="42">
        <f t="shared" si="1"/>
        <v>46093</v>
      </c>
      <c r="B7" s="68">
        <f t="shared" si="0"/>
        <v>46112</v>
      </c>
      <c r="D7" s="81">
        <f ca="1">EOMONTH(TODAY(),MOD(3-MONTH(TODAY()),3))</f>
        <v>46022</v>
      </c>
    </row>
    <row r="8" spans="1:5" x14ac:dyDescent="0.25">
      <c r="A8" s="70">
        <f t="shared" si="1"/>
        <v>46107</v>
      </c>
      <c r="B8" s="69">
        <f t="shared" si="0"/>
        <v>46112</v>
      </c>
      <c r="D8" s="80"/>
    </row>
    <row r="9" spans="1:5" x14ac:dyDescent="0.25">
      <c r="A9" s="42">
        <f t="shared" si="1"/>
        <v>46121</v>
      </c>
      <c r="B9" s="67">
        <f t="shared" si="0"/>
        <v>46203</v>
      </c>
    </row>
    <row r="10" spans="1:5" x14ac:dyDescent="0.25">
      <c r="A10" s="42">
        <f t="shared" si="1"/>
        <v>46135</v>
      </c>
      <c r="B10" s="68">
        <f t="shared" si="0"/>
        <v>46203</v>
      </c>
    </row>
    <row r="11" spans="1:5" x14ac:dyDescent="0.25">
      <c r="A11" s="42">
        <f t="shared" si="1"/>
        <v>46149</v>
      </c>
      <c r="B11" s="68">
        <f t="shared" si="0"/>
        <v>46203</v>
      </c>
    </row>
    <row r="12" spans="1:5" x14ac:dyDescent="0.25">
      <c r="A12" s="42">
        <f t="shared" si="1"/>
        <v>46163</v>
      </c>
      <c r="B12" s="68">
        <f t="shared" si="0"/>
        <v>46203</v>
      </c>
    </row>
    <row r="13" spans="1:5" x14ac:dyDescent="0.25">
      <c r="A13" s="42">
        <f t="shared" si="1"/>
        <v>46177</v>
      </c>
      <c r="B13" s="68">
        <f t="shared" si="0"/>
        <v>46203</v>
      </c>
    </row>
    <row r="14" spans="1:5" x14ac:dyDescent="0.25">
      <c r="A14" s="70">
        <f t="shared" si="1"/>
        <v>46191</v>
      </c>
      <c r="B14" s="69">
        <f t="shared" si="0"/>
        <v>46203</v>
      </c>
    </row>
    <row r="15" spans="1:5" x14ac:dyDescent="0.25">
      <c r="A15" s="42">
        <f t="shared" si="1"/>
        <v>46205</v>
      </c>
      <c r="B15" s="67">
        <f t="shared" si="0"/>
        <v>46295</v>
      </c>
    </row>
    <row r="16" spans="1:5" x14ac:dyDescent="0.25">
      <c r="A16" s="42">
        <f t="shared" si="1"/>
        <v>46219</v>
      </c>
      <c r="B16" s="68">
        <f t="shared" si="0"/>
        <v>46295</v>
      </c>
    </row>
    <row r="17" spans="1:2" x14ac:dyDescent="0.25">
      <c r="A17" s="42">
        <f t="shared" si="1"/>
        <v>46233</v>
      </c>
      <c r="B17" s="68">
        <f t="shared" si="0"/>
        <v>46295</v>
      </c>
    </row>
    <row r="18" spans="1:2" x14ac:dyDescent="0.25">
      <c r="A18" s="42">
        <f t="shared" si="1"/>
        <v>46247</v>
      </c>
      <c r="B18" s="68">
        <f t="shared" si="0"/>
        <v>46295</v>
      </c>
    </row>
    <row r="19" spans="1:2" x14ac:dyDescent="0.25">
      <c r="A19" s="42">
        <f t="shared" si="1"/>
        <v>46261</v>
      </c>
      <c r="B19" s="68">
        <f t="shared" si="0"/>
        <v>46295</v>
      </c>
    </row>
    <row r="20" spans="1:2" x14ac:dyDescent="0.25">
      <c r="A20" s="42">
        <f t="shared" si="1"/>
        <v>46275</v>
      </c>
      <c r="B20" s="68">
        <f t="shared" si="0"/>
        <v>46295</v>
      </c>
    </row>
    <row r="21" spans="1:2" x14ac:dyDescent="0.25">
      <c r="A21" s="70">
        <f t="shared" si="1"/>
        <v>46289</v>
      </c>
      <c r="B21" s="69">
        <f t="shared" si="0"/>
        <v>46295</v>
      </c>
    </row>
    <row r="22" spans="1:2" x14ac:dyDescent="0.25">
      <c r="A22" s="42">
        <f t="shared" si="1"/>
        <v>46303</v>
      </c>
      <c r="B22" s="42">
        <f t="shared" si="0"/>
        <v>46387</v>
      </c>
    </row>
    <row r="23" spans="1:2" x14ac:dyDescent="0.25">
      <c r="A23" s="42">
        <f t="shared" si="1"/>
        <v>46317</v>
      </c>
      <c r="B23" s="42">
        <f t="shared" si="0"/>
        <v>46387</v>
      </c>
    </row>
    <row r="24" spans="1:2" x14ac:dyDescent="0.25">
      <c r="A24" s="42">
        <f t="shared" si="1"/>
        <v>46331</v>
      </c>
      <c r="B24" s="42">
        <f t="shared" si="0"/>
        <v>46387</v>
      </c>
    </row>
    <row r="25" spans="1:2" x14ac:dyDescent="0.25">
      <c r="A25" s="42">
        <f t="shared" si="1"/>
        <v>46345</v>
      </c>
      <c r="B25" s="42">
        <f t="shared" si="0"/>
        <v>46387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Kwartaal</vt:lpstr>
      <vt:lpstr>Laatste dag kwartaal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2016-02-23T09:40:41Z</dcterms:created>
  <dcterms:modified xsi:type="dcterms:W3CDTF">2025-12-16T09:27:10Z</dcterms:modified>
</cp:coreProperties>
</file>